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Տեխ. բնութագիր" sheetId="1" r:id="rId1"/>
    <sheet name="Գնման ժամանակացույց (նոր)" sheetId="4" r:id="rId2"/>
  </sheets>
  <definedNames>
    <definedName name="_xlnm.Print_Area" localSheetId="1">'Գնման ժամանակացույց (նոր)'!$A$1:$Z$33</definedName>
    <definedName name="_xlnm.Print_Area" localSheetId="0">'Տեխ. բնութագիր'!$A$1:$E$45</definedName>
  </definedNames>
  <calcPr calcId="124519"/>
</workbook>
</file>

<file path=xl/calcChain.xml><?xml version="1.0" encoding="utf-8"?>
<calcChain xmlns="http://schemas.openxmlformats.org/spreadsheetml/2006/main">
  <c r="X24" i="4"/>
  <c r="X23"/>
  <c r="X22"/>
  <c r="X21"/>
  <c r="X20"/>
  <c r="X19"/>
  <c r="X18"/>
  <c r="X17"/>
  <c r="X16"/>
  <c r="X15"/>
  <c r="X14"/>
  <c r="X13"/>
  <c r="X12"/>
  <c r="X11"/>
  <c r="X10"/>
</calcChain>
</file>

<file path=xl/sharedStrings.xml><?xml version="1.0" encoding="utf-8"?>
<sst xmlns="http://schemas.openxmlformats.org/spreadsheetml/2006/main" count="145" uniqueCount="81">
  <si>
    <t>ՏԵԽՆԻԿԱԿԱՆ ԲՆՈՒԹԱԳԻՐ</t>
  </si>
  <si>
    <t>Նոր Նորք վարչական շրջանի ենթակայությամբ գործող մանկապարտեզների սննդամթերքի</t>
  </si>
  <si>
    <t>ապրանքախմբի  անվանումը</t>
  </si>
  <si>
    <t>չ/մ</t>
  </si>
  <si>
    <t>ապրանքատեսակի նկարագիրը</t>
  </si>
  <si>
    <t>Արտադրող, ապրանքային անվանում, քաշ, յուղայնություն և այլ ֆիզիկական նկարագրեր</t>
  </si>
  <si>
    <t>կգ</t>
  </si>
  <si>
    <t>Բլղուր</t>
  </si>
  <si>
    <t>Ձավար ցորենի I, II և III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ԳՕՍՏ 276-60։Անվտանգությունը՝ըստ N 2-III-4.9-01-2010 հիգիենիկ նորմատիվների, իսկ մակնշումը` «Սննդամթերքի անվտանգության մասին» ՀՀ օրենքի 8-րդ հոդվածի:</t>
  </si>
  <si>
    <t>Բուլկի</t>
  </si>
  <si>
    <t>հատ</t>
  </si>
  <si>
    <t>Դրոժով, բարձր տեսակի ալյուրից, 50գ բաժիններով: Անվտանգությունը` ըստ N 2-III-4.9-01-2010 հիգիենիկ նորմատիվների և «Սննդամթերքի անվտանգության մասին» ՀՀ օրենքի 8-րդ հոդվածի։</t>
  </si>
  <si>
    <t>Դդում</t>
  </si>
  <si>
    <t>Թարմ, առանց արտաքին վնասվածքների, տեղական արտադրության: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</si>
  <si>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 xml:space="preserve">Լոբի </t>
  </si>
  <si>
    <t>Լոբի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</si>
  <si>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</t>
  </si>
  <si>
    <t>ԳՆՄԱՆ ԺԱՄԱՆԱԿԱՑՈՒՅՑ</t>
  </si>
  <si>
    <t>գնման առարկայի անվանումը</t>
  </si>
  <si>
    <t>98մ/մ</t>
  </si>
  <si>
    <t>99մ/մ</t>
  </si>
  <si>
    <t>100մ/մ</t>
  </si>
  <si>
    <t>101մ/մ</t>
  </si>
  <si>
    <t>102մ/մ</t>
  </si>
  <si>
    <t>103մ/մ</t>
  </si>
  <si>
    <t>104մ/մ</t>
  </si>
  <si>
    <t>105մ/մ</t>
  </si>
  <si>
    <t>108մ/մ</t>
  </si>
  <si>
    <t>109մ/մ</t>
  </si>
  <si>
    <t>110մ/մ</t>
  </si>
  <si>
    <t>111մ/մ</t>
  </si>
  <si>
    <t>112մ/մ</t>
  </si>
  <si>
    <t>113մ/մ</t>
  </si>
  <si>
    <t>114մ/մ</t>
  </si>
  <si>
    <t>116մ/մ</t>
  </si>
  <si>
    <t>117մ/մ</t>
  </si>
  <si>
    <t>118մ/մ</t>
  </si>
  <si>
    <t>119մ/մ</t>
  </si>
  <si>
    <t>120մ/մ</t>
  </si>
  <si>
    <t>ԸՆԴԱՄԵՆԸ</t>
  </si>
  <si>
    <t>ամսական</t>
  </si>
  <si>
    <t>շաբաթական</t>
  </si>
  <si>
    <t>քանակ</t>
  </si>
  <si>
    <t>Հավելված N 1</t>
  </si>
  <si>
    <t>ՙ                ՚  __________  2014թ. Կնքված</t>
  </si>
  <si>
    <t xml:space="preserve">                                                                                                                                                      ՙ                ՚  __________  2014թ. Կնքված</t>
  </si>
  <si>
    <t>*մատակարարումը ըստ նշված հասցեների կատարվում է մատակարարի միջոցների հաշվին</t>
  </si>
  <si>
    <t>Հավելված N 2</t>
  </si>
  <si>
    <t xml:space="preserve">ԳՆՈՐԴ
---------------------------------
                      ստորագրություն¤
Կ․Տ
</t>
  </si>
  <si>
    <t xml:space="preserve">ՎԱՃԱՌՈՂ
---------------------------------
ստորագրություն¤
Կ․Տ
</t>
  </si>
  <si>
    <t>Կիտրոն</t>
  </si>
  <si>
    <t>Ոլոռ</t>
  </si>
  <si>
    <t>Ոսպ</t>
  </si>
  <si>
    <t>Չամիչ</t>
  </si>
  <si>
    <t>Չորաբլիթ</t>
  </si>
  <si>
    <t>Սիսեռ</t>
  </si>
  <si>
    <t>Տանձ</t>
  </si>
  <si>
    <t>Տոմատի մածուկ</t>
  </si>
  <si>
    <t>Թարմ առանց վնասվածքների,միջին չափի,  ԳՕՍՏ  4429-82: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</si>
  <si>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Չորացրած, կեղևած, դեղին կամ կանաչ գույնի: Անվտանգությունը՝ N 2-III-4.9-01-2010 հիգիենիկ նորմատիվների և «Սննդամթերքի անվտանգության մասինե ՀՀ օրենքի 8-րդ հոդվածի: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</si>
  <si>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մասինե ՀՀ օրենքի 8-րդ հոդվածի: </t>
  </si>
  <si>
    <t>Գործարանային մշակման խաղողից առանց կորիզի , պահպանված 5 C-ից մինչև 25 C ջերմաստիճանում 70 %-ից ոչ ավելի խոնավության պայմաններում: ԳՕՍՏ 6882-88: ՀՀ գործող նորմերին և ստանդարտներին համապատասխան:</t>
  </si>
  <si>
    <t>Թարմ, քաղցր համով, բարձր տեսակի ալյուրից: Անվտանգությունը` ըստ N 2-III-4.9-01-2010 հիգիենիկ նորմատիվների և «Սննդամթերքի անվտանգության մասին» ՀՀ օրենքի 8-րդ հոդվածի։</t>
  </si>
  <si>
    <t xml:space="preserve"> Թարմ և քաղցր, հյութալի, տարբեր տեսակի, միջին չափսերի, առանց վնասվածքների: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</si>
  <si>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Բարձր կամ առաջին տեսակի, ապակե կամ մետաղյա տարրաներով, փաթեթավորումը` մինչև 10 դմ3 տարողությամբ, ԳՕՍՏ 3343-89: Անվտանգությունը՝ ըստ N 2-III-4.9-01-2010  հիգիենիկ նորմատիվների, իսկ մակնշումը` «Սննդամթերքի անվտանգության մասին» ՀՀ օրենքի 8-րդ հոդվածի</t>
  </si>
  <si>
    <t>ՎԱՃԱՌՈՂ
---------------------------------
ստորագրություն¤
Կ․Տ</t>
  </si>
  <si>
    <t>Չ/հ</t>
  </si>
  <si>
    <t>հ/հ</t>
  </si>
  <si>
    <t>Մատակարարման ժամկետ</t>
  </si>
  <si>
    <t>գումար</t>
  </si>
  <si>
    <t>Հավի միս</t>
  </si>
  <si>
    <t>Հավի ձու</t>
  </si>
  <si>
    <t>N ԵՔ-ՇՀԱՊՁԲ - 14/225  գնման պայմանագրի</t>
  </si>
  <si>
    <t xml:space="preserve">                                                                                                                                                              N ԵՔ-ՇՀԱՊՁԲ - 14/225 գնման պայմանագրի</t>
  </si>
  <si>
    <t>Հավի միս, բուդ, տեղական</t>
  </si>
  <si>
    <t>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</t>
  </si>
  <si>
    <t>Հավի կրծքամիս, պաղեցրած, տեղական</t>
  </si>
  <si>
    <t>01 կարգ</t>
  </si>
  <si>
    <t>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մասինե N 1438-Ն որոշմանը և  «Սննդամթերքի անվտանգության մասին» ՀՀ օրենքի 8-րդ հոդվածի։ Պիտանելիության մնացորդային ժամկետը ոչ պակաս քան 90 %</t>
  </si>
  <si>
    <t>Շաքարի փոշի</t>
  </si>
  <si>
    <t xml:space="preserve">Սպիտակ գույնի, քաղցր, առանց կողմնակի համի և հոտի: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 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</si>
</sst>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8"/>
      <name val="Sylfae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Sylfaen"/>
      <family val="1"/>
      <charset val="204"/>
    </font>
    <font>
      <b/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4"/>
      <name val="Sylfaen"/>
      <family val="1"/>
      <charset val="204"/>
    </font>
    <font>
      <sz val="9"/>
      <color rgb="FF000000"/>
      <name val="Times Armenian"/>
      <family val="1"/>
    </font>
    <font>
      <sz val="8"/>
      <color rgb="FFFF0000"/>
      <name val="Sylfaen"/>
      <family val="1"/>
      <charset val="204"/>
    </font>
    <font>
      <b/>
      <sz val="12"/>
      <name val="Sylfaen"/>
      <family val="1"/>
      <charset val="204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53">
    <xf numFmtId="0" fontId="0" fillId="0" borderId="0" xfId="0"/>
    <xf numFmtId="0" fontId="3" fillId="0" borderId="0" xfId="0" applyFont="1"/>
    <xf numFmtId="0" fontId="2" fillId="0" borderId="2" xfId="2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/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vertical="center" wrapText="1"/>
    </xf>
    <xf numFmtId="0" fontId="3" fillId="0" borderId="0" xfId="0" applyFont="1" applyAlignment="1"/>
    <xf numFmtId="0" fontId="9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9" fillId="0" borderId="0" xfId="0" applyFont="1" applyAlignment="1">
      <alignment horizontal="right"/>
    </xf>
    <xf numFmtId="0" fontId="11" fillId="0" borderId="0" xfId="0" applyFont="1" applyFill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0" fillId="0" borderId="0" xfId="0" applyFont="1" applyAlignment="1"/>
    <xf numFmtId="0" fontId="13" fillId="0" borderId="2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/>
    <xf numFmtId="0" fontId="3" fillId="0" borderId="2" xfId="0" applyFont="1" applyBorder="1" applyAlignment="1">
      <alignment horizontal="center"/>
    </xf>
    <xf numFmtId="0" fontId="15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3" fillId="0" borderId="3" xfId="0" applyFont="1" applyBorder="1"/>
    <xf numFmtId="0" fontId="9" fillId="0" borderId="0" xfId="0" applyFont="1" applyAlignment="1">
      <alignment horizontal="center"/>
    </xf>
    <xf numFmtId="0" fontId="12" fillId="0" borderId="4" xfId="0" applyFont="1" applyBorder="1" applyAlignment="1">
      <alignment horizontal="center" wrapText="1" readingOrder="1"/>
    </xf>
    <xf numFmtId="0" fontId="12" fillId="0" borderId="0" xfId="0" applyFont="1" applyAlignment="1">
      <alignment horizontal="center" wrapText="1" readingOrder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4">
    <cellStyle name="Normal_Gnman jam." xfId="1"/>
    <cellStyle name="Normal_Sheet1" xfId="2"/>
    <cellStyle name="Обычный" xfId="0" builtinId="0"/>
    <cellStyle name="Обыч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5"/>
  <sheetViews>
    <sheetView view="pageBreakPreview" topLeftCell="A19" zoomScaleSheetLayoutView="100" workbookViewId="0">
      <selection activeCell="D48" sqref="D48"/>
    </sheetView>
  </sheetViews>
  <sheetFormatPr defaultRowHeight="11.25"/>
  <cols>
    <col min="1" max="1" width="4.7109375" style="1" customWidth="1"/>
    <col min="2" max="2" width="10.5703125" style="1" customWidth="1"/>
    <col min="3" max="3" width="9.140625" style="1"/>
    <col min="4" max="4" width="17.5703125" style="1" customWidth="1"/>
    <col min="5" max="5" width="96.7109375" style="1" customWidth="1"/>
    <col min="6" max="16384" width="9.140625" style="1"/>
  </cols>
  <sheetData>
    <row r="2" spans="1:5" ht="12">
      <c r="C2" s="3"/>
      <c r="E2" s="21" t="s">
        <v>43</v>
      </c>
    </row>
    <row r="3" spans="1:5">
      <c r="C3" s="3"/>
      <c r="E3" s="8" t="s">
        <v>45</v>
      </c>
    </row>
    <row r="4" spans="1:5">
      <c r="C4" s="3"/>
      <c r="E4" s="24" t="s">
        <v>73</v>
      </c>
    </row>
    <row r="5" spans="1:5" ht="14.25" customHeight="1">
      <c r="C5" s="3"/>
      <c r="E5" s="8"/>
    </row>
    <row r="6" spans="1:5">
      <c r="B6" s="36" t="s">
        <v>0</v>
      </c>
      <c r="C6" s="36"/>
      <c r="D6" s="36"/>
      <c r="E6" s="36"/>
    </row>
    <row r="7" spans="1:5">
      <c r="B7" s="37" t="s">
        <v>1</v>
      </c>
      <c r="C7" s="37"/>
      <c r="D7" s="37"/>
      <c r="E7" s="37"/>
    </row>
    <row r="8" spans="1:5">
      <c r="B8" s="9"/>
      <c r="C8" s="9"/>
      <c r="D8" s="9"/>
      <c r="E8" s="9"/>
    </row>
    <row r="9" spans="1:5" ht="47.25" customHeight="1">
      <c r="A9" s="29" t="s">
        <v>66</v>
      </c>
      <c r="B9" s="6" t="s">
        <v>2</v>
      </c>
      <c r="C9" s="5" t="s">
        <v>3</v>
      </c>
      <c r="D9" s="7" t="s">
        <v>4</v>
      </c>
      <c r="E9" s="5" t="s">
        <v>5</v>
      </c>
    </row>
    <row r="10" spans="1:5" ht="47.25" customHeight="1">
      <c r="A10" s="15">
        <v>1</v>
      </c>
      <c r="B10" s="16" t="s">
        <v>7</v>
      </c>
      <c r="C10" s="10" t="s">
        <v>6</v>
      </c>
      <c r="D10" s="2" t="s">
        <v>7</v>
      </c>
      <c r="E10" s="2" t="s">
        <v>8</v>
      </c>
    </row>
    <row r="11" spans="1:5" ht="47.25" customHeight="1">
      <c r="A11" s="15">
        <v>2</v>
      </c>
      <c r="B11" s="16" t="s">
        <v>9</v>
      </c>
      <c r="C11" s="10" t="s">
        <v>10</v>
      </c>
      <c r="D11" s="2"/>
      <c r="E11" s="2" t="s">
        <v>11</v>
      </c>
    </row>
    <row r="12" spans="1:5" ht="47.25" customHeight="1">
      <c r="A12" s="15">
        <v>3</v>
      </c>
      <c r="B12" s="16" t="s">
        <v>12</v>
      </c>
      <c r="C12" s="10" t="s">
        <v>6</v>
      </c>
      <c r="D12" s="2"/>
      <c r="E12" s="2" t="s">
        <v>13</v>
      </c>
    </row>
    <row r="13" spans="1:5" ht="47.25" customHeight="1">
      <c r="A13" s="15">
        <v>4</v>
      </c>
      <c r="B13" s="16" t="s">
        <v>14</v>
      </c>
      <c r="C13" s="10" t="s">
        <v>6</v>
      </c>
      <c r="D13" s="2" t="s">
        <v>15</v>
      </c>
      <c r="E13" s="2" t="s">
        <v>16</v>
      </c>
    </row>
    <row r="14" spans="1:5" ht="47.25" customHeight="1">
      <c r="A14" s="15">
        <v>5</v>
      </c>
      <c r="B14" s="16" t="s">
        <v>50</v>
      </c>
      <c r="C14" s="10" t="s">
        <v>6</v>
      </c>
      <c r="D14" s="10"/>
      <c r="E14" s="2" t="s">
        <v>58</v>
      </c>
    </row>
    <row r="15" spans="1:5" ht="47.25" customHeight="1">
      <c r="A15" s="15">
        <v>6</v>
      </c>
      <c r="B15" s="16" t="s">
        <v>70</v>
      </c>
      <c r="C15" s="10" t="s">
        <v>6</v>
      </c>
      <c r="D15" s="16" t="s">
        <v>74</v>
      </c>
      <c r="E15" s="2" t="s">
        <v>75</v>
      </c>
    </row>
    <row r="16" spans="1:5" ht="47.25" customHeight="1">
      <c r="A16" s="15">
        <v>7</v>
      </c>
      <c r="B16" s="16" t="s">
        <v>70</v>
      </c>
      <c r="C16" s="10" t="s">
        <v>6</v>
      </c>
      <c r="D16" s="2" t="s">
        <v>76</v>
      </c>
      <c r="E16" s="2" t="s">
        <v>75</v>
      </c>
    </row>
    <row r="17" spans="1:5" ht="47.25" customHeight="1">
      <c r="A17" s="15">
        <v>8</v>
      </c>
      <c r="B17" s="16" t="s">
        <v>71</v>
      </c>
      <c r="C17" s="10" t="s">
        <v>10</v>
      </c>
      <c r="D17" s="2" t="s">
        <v>77</v>
      </c>
      <c r="E17" s="2" t="s">
        <v>78</v>
      </c>
    </row>
    <row r="18" spans="1:5" ht="47.25" customHeight="1">
      <c r="A18" s="15">
        <v>9</v>
      </c>
      <c r="B18" s="16" t="s">
        <v>79</v>
      </c>
      <c r="C18" s="10" t="s">
        <v>6</v>
      </c>
      <c r="D18" s="2"/>
      <c r="E18" s="2" t="s">
        <v>80</v>
      </c>
    </row>
    <row r="19" spans="1:5" ht="47.25" customHeight="1">
      <c r="A19" s="15">
        <v>10</v>
      </c>
      <c r="B19" s="16" t="s">
        <v>51</v>
      </c>
      <c r="C19" s="10" t="s">
        <v>6</v>
      </c>
      <c r="D19" s="2" t="s">
        <v>51</v>
      </c>
      <c r="E19" s="2" t="s">
        <v>59</v>
      </c>
    </row>
    <row r="20" spans="1:5" ht="47.25" customHeight="1">
      <c r="A20" s="15">
        <v>11</v>
      </c>
      <c r="B20" s="16" t="s">
        <v>52</v>
      </c>
      <c r="C20" s="10" t="s">
        <v>6</v>
      </c>
      <c r="D20" s="2" t="s">
        <v>52</v>
      </c>
      <c r="E20" s="2" t="s">
        <v>60</v>
      </c>
    </row>
    <row r="21" spans="1:5" ht="47.25" customHeight="1">
      <c r="A21" s="15">
        <v>12</v>
      </c>
      <c r="B21" s="16" t="s">
        <v>53</v>
      </c>
      <c r="C21" s="10" t="s">
        <v>6</v>
      </c>
      <c r="D21" s="28"/>
      <c r="E21" s="2" t="s">
        <v>61</v>
      </c>
    </row>
    <row r="22" spans="1:5" ht="47.25" customHeight="1">
      <c r="A22" s="15">
        <v>13</v>
      </c>
      <c r="B22" s="16" t="s">
        <v>54</v>
      </c>
      <c r="C22" s="10" t="s">
        <v>6</v>
      </c>
      <c r="D22" s="28"/>
      <c r="E22" s="2" t="s">
        <v>62</v>
      </c>
    </row>
    <row r="23" spans="1:5" ht="47.25" customHeight="1">
      <c r="A23" s="15">
        <v>14</v>
      </c>
      <c r="B23" s="16" t="s">
        <v>56</v>
      </c>
      <c r="C23" s="10" t="s">
        <v>6</v>
      </c>
      <c r="D23" s="2"/>
      <c r="E23" s="2" t="s">
        <v>63</v>
      </c>
    </row>
    <row r="24" spans="1:5" ht="47.25" customHeight="1">
      <c r="A24" s="15">
        <v>15</v>
      </c>
      <c r="B24" s="16" t="s">
        <v>57</v>
      </c>
      <c r="C24" s="10" t="s">
        <v>6</v>
      </c>
      <c r="D24" s="2" t="s">
        <v>57</v>
      </c>
      <c r="E24" s="2" t="s">
        <v>64</v>
      </c>
    </row>
    <row r="25" spans="1:5" ht="47.25" customHeight="1">
      <c r="B25" s="35" t="s">
        <v>46</v>
      </c>
      <c r="C25" s="35"/>
      <c r="D25" s="35"/>
      <c r="E25" s="35"/>
    </row>
    <row r="26" spans="1:5" ht="47.25" customHeight="1">
      <c r="B26" s="38" t="s">
        <v>48</v>
      </c>
      <c r="C26" s="39"/>
      <c r="D26" s="39"/>
      <c r="E26" s="38" t="s">
        <v>65</v>
      </c>
    </row>
    <row r="27" spans="1:5" ht="47.25" customHeight="1">
      <c r="B27" s="39"/>
      <c r="C27" s="39"/>
      <c r="D27" s="39"/>
      <c r="E27" s="39"/>
    </row>
    <row r="28" spans="1:5" ht="47.25" customHeight="1">
      <c r="B28" s="39"/>
      <c r="C28" s="39"/>
      <c r="D28" s="39"/>
      <c r="E28" s="39"/>
    </row>
    <row r="29" spans="1:5" ht="47.25" customHeight="1">
      <c r="B29" s="39"/>
      <c r="C29" s="39"/>
      <c r="D29" s="39"/>
      <c r="E29" s="39"/>
    </row>
    <row r="30" spans="1:5" ht="39" customHeight="1">
      <c r="B30" s="39"/>
      <c r="C30" s="39"/>
      <c r="D30" s="39"/>
      <c r="E30" s="39"/>
    </row>
    <row r="31" spans="1:5" ht="47.25" hidden="1" customHeight="1">
      <c r="B31" s="39"/>
      <c r="C31" s="39"/>
      <c r="D31" s="39"/>
      <c r="E31" s="39"/>
    </row>
    <row r="32" spans="1:5" ht="47.25" hidden="1" customHeight="1">
      <c r="B32" s="39"/>
      <c r="C32" s="39"/>
      <c r="D32" s="39"/>
      <c r="E32" s="39"/>
    </row>
    <row r="33" spans="2:8" ht="47.25" hidden="1" customHeight="1">
      <c r="B33" s="39"/>
      <c r="C33" s="39"/>
      <c r="D33" s="39"/>
      <c r="E33" s="39"/>
      <c r="F33" s="22"/>
      <c r="G33" s="22"/>
      <c r="H33" s="22"/>
    </row>
    <row r="34" spans="2:8" hidden="1">
      <c r="B34" s="39"/>
      <c r="C34" s="39"/>
      <c r="D34" s="39"/>
      <c r="E34" s="39"/>
    </row>
    <row r="35" spans="2:8" ht="2.25" customHeight="1">
      <c r="B35" s="39"/>
      <c r="C35" s="39"/>
      <c r="D35" s="39"/>
      <c r="E35" s="39"/>
    </row>
    <row r="36" spans="2:8" hidden="1">
      <c r="B36" s="39"/>
      <c r="C36" s="39"/>
      <c r="D36" s="39"/>
      <c r="E36" s="39"/>
    </row>
    <row r="37" spans="2:8" hidden="1">
      <c r="B37" s="39"/>
      <c r="C37" s="39"/>
      <c r="D37" s="39"/>
      <c r="E37" s="39"/>
    </row>
    <row r="38" spans="2:8" hidden="1">
      <c r="B38" s="39"/>
      <c r="C38" s="39"/>
      <c r="D38" s="39"/>
      <c r="E38" s="39"/>
    </row>
    <row r="39" spans="2:8" hidden="1">
      <c r="B39" s="39"/>
      <c r="C39" s="39"/>
      <c r="D39" s="39"/>
      <c r="E39" s="39"/>
    </row>
    <row r="40" spans="2:8" hidden="1">
      <c r="B40" s="39"/>
      <c r="C40" s="39"/>
      <c r="D40" s="39"/>
      <c r="E40" s="39"/>
    </row>
    <row r="41" spans="2:8" hidden="1"/>
    <row r="42" spans="2:8" hidden="1"/>
    <row r="43" spans="2:8" hidden="1"/>
    <row r="44" spans="2:8" hidden="1"/>
    <row r="45" spans="2:8" hidden="1"/>
  </sheetData>
  <mergeCells count="5">
    <mergeCell ref="B25:E25"/>
    <mergeCell ref="B6:E6"/>
    <mergeCell ref="B7:E7"/>
    <mergeCell ref="B26:D40"/>
    <mergeCell ref="E26:E40"/>
  </mergeCells>
  <pageMargins left="0.2" right="0.2" top="0.2" bottom="0.2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40"/>
  <sheetViews>
    <sheetView tabSelected="1" view="pageBreakPreview" zoomScale="145" zoomScaleSheetLayoutView="145" workbookViewId="0">
      <pane xSplit="3" ySplit="9" topLeftCell="G10" activePane="bottomRight" state="frozen"/>
      <selection pane="topRight" activeCell="D1" sqref="D1"/>
      <selection pane="bottomLeft" activeCell="A15" sqref="A15"/>
      <selection pane="bottomRight" activeCell="S3" sqref="S3"/>
    </sheetView>
  </sheetViews>
  <sheetFormatPr defaultRowHeight="11.25"/>
  <cols>
    <col min="1" max="1" width="3" style="14" customWidth="1"/>
    <col min="2" max="2" width="11.7109375" style="14" customWidth="1"/>
    <col min="3" max="3" width="5" style="14" customWidth="1"/>
    <col min="4" max="6" width="4.28515625" style="14" customWidth="1"/>
    <col min="7" max="7" width="4.85546875" style="14" customWidth="1"/>
    <col min="8" max="9" width="4.7109375" style="14" customWidth="1"/>
    <col min="10" max="10" width="5.140625" style="14" customWidth="1"/>
    <col min="11" max="12" width="4.5703125" style="14" customWidth="1"/>
    <col min="13" max="13" width="4.28515625" style="14" customWidth="1"/>
    <col min="14" max="14" width="4.7109375" style="14" customWidth="1"/>
    <col min="15" max="16" width="4.28515625" style="14" customWidth="1"/>
    <col min="17" max="17" width="4.85546875" style="14" customWidth="1"/>
    <col min="18" max="18" width="5.28515625" style="14" customWidth="1"/>
    <col min="19" max="20" width="4.7109375" style="14" customWidth="1"/>
    <col min="21" max="21" width="5.5703125" style="14" customWidth="1"/>
    <col min="22" max="22" width="4.28515625" style="14" customWidth="1"/>
    <col min="23" max="23" width="4.5703125" style="14" customWidth="1"/>
    <col min="24" max="24" width="5.7109375" style="14" customWidth="1"/>
    <col min="25" max="25" width="6" style="14" customWidth="1"/>
    <col min="26" max="26" width="18.28515625" style="14" customWidth="1"/>
    <col min="27" max="27" width="5.5703125" style="14" customWidth="1"/>
    <col min="28" max="28" width="8" style="14" customWidth="1"/>
    <col min="29" max="29" width="10.85546875" style="14" customWidth="1"/>
    <col min="30" max="16384" width="9.140625" style="14"/>
  </cols>
  <sheetData>
    <row r="1" spans="1:29" ht="12.75" customHeight="1"/>
    <row r="2" spans="1:29" ht="12" customHeight="1">
      <c r="U2" s="43" t="s">
        <v>47</v>
      </c>
      <c r="V2" s="43"/>
      <c r="W2" s="43"/>
      <c r="X2" s="43"/>
      <c r="Y2" s="43"/>
      <c r="Z2" s="43"/>
      <c r="AA2" s="43"/>
      <c r="AB2" s="43"/>
      <c r="AC2" s="43"/>
    </row>
    <row r="3" spans="1:29" ht="12" customHeight="1">
      <c r="V3" s="27"/>
      <c r="W3" s="27"/>
      <c r="X3" s="24"/>
      <c r="Y3" s="17" t="s">
        <v>44</v>
      </c>
      <c r="Z3" s="17"/>
      <c r="AA3" s="17"/>
      <c r="AB3" s="17"/>
      <c r="AC3" s="17"/>
    </row>
    <row r="4" spans="1:29" ht="13.5">
      <c r="V4" s="27"/>
      <c r="W4" s="27"/>
      <c r="X4" s="17" t="s">
        <v>72</v>
      </c>
      <c r="Y4" s="17"/>
      <c r="Z4" s="17"/>
      <c r="AA4" s="17"/>
      <c r="AB4" s="17"/>
      <c r="AC4" s="17"/>
    </row>
    <row r="5" spans="1:29" ht="11.25" customHeight="1">
      <c r="Z5" s="18"/>
      <c r="AA5" s="18"/>
      <c r="AB5" s="18"/>
      <c r="AC5" s="18"/>
    </row>
    <row r="6" spans="1:29">
      <c r="B6" s="8"/>
      <c r="C6" s="8"/>
      <c r="D6" s="8"/>
      <c r="E6" s="8"/>
      <c r="F6" s="8"/>
      <c r="G6" s="48" t="s">
        <v>17</v>
      </c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8"/>
      <c r="X6" s="8"/>
      <c r="Y6" s="8"/>
      <c r="Z6" s="8"/>
      <c r="AA6" s="8"/>
      <c r="AB6" s="8"/>
      <c r="AC6" s="8"/>
    </row>
    <row r="7" spans="1:29">
      <c r="B7" s="8"/>
      <c r="C7" s="8"/>
      <c r="D7" s="8"/>
      <c r="E7" s="8"/>
      <c r="F7" s="8"/>
      <c r="G7" s="8"/>
      <c r="H7" s="8"/>
      <c r="I7" s="8"/>
      <c r="J7" s="8"/>
      <c r="K7" s="23"/>
      <c r="L7" s="23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ht="20.25" customHeight="1">
      <c r="A8" s="40" t="s">
        <v>67</v>
      </c>
      <c r="B8" s="40" t="s">
        <v>18</v>
      </c>
      <c r="C8" s="40" t="s">
        <v>3</v>
      </c>
      <c r="D8" s="49" t="s">
        <v>19</v>
      </c>
      <c r="E8" s="49" t="s">
        <v>20</v>
      </c>
      <c r="F8" s="49" t="s">
        <v>21</v>
      </c>
      <c r="G8" s="49" t="s">
        <v>22</v>
      </c>
      <c r="H8" s="49" t="s">
        <v>23</v>
      </c>
      <c r="I8" s="49" t="s">
        <v>24</v>
      </c>
      <c r="J8" s="49" t="s">
        <v>25</v>
      </c>
      <c r="K8" s="49" t="s">
        <v>26</v>
      </c>
      <c r="L8" s="49" t="s">
        <v>27</v>
      </c>
      <c r="M8" s="49" t="s">
        <v>28</v>
      </c>
      <c r="N8" s="49" t="s">
        <v>29</v>
      </c>
      <c r="O8" s="49" t="s">
        <v>30</v>
      </c>
      <c r="P8" s="49" t="s">
        <v>31</v>
      </c>
      <c r="Q8" s="49" t="s">
        <v>32</v>
      </c>
      <c r="R8" s="49" t="s">
        <v>33</v>
      </c>
      <c r="S8" s="49" t="s">
        <v>34</v>
      </c>
      <c r="T8" s="51" t="s">
        <v>35</v>
      </c>
      <c r="U8" s="49" t="s">
        <v>36</v>
      </c>
      <c r="V8" s="49" t="s">
        <v>37</v>
      </c>
      <c r="W8" s="49" t="s">
        <v>38</v>
      </c>
      <c r="X8" s="50" t="s">
        <v>39</v>
      </c>
      <c r="Y8" s="50"/>
      <c r="Z8" s="46" t="s">
        <v>68</v>
      </c>
    </row>
    <row r="9" spans="1:29" ht="29.25" customHeight="1">
      <c r="A9" s="41"/>
      <c r="B9" s="42"/>
      <c r="C9" s="42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52"/>
      <c r="U9" s="49"/>
      <c r="V9" s="49"/>
      <c r="W9" s="49"/>
      <c r="X9" s="25" t="s">
        <v>42</v>
      </c>
      <c r="Y9" s="30" t="s">
        <v>69</v>
      </c>
      <c r="Z9" s="47"/>
    </row>
    <row r="10" spans="1:29">
      <c r="A10" s="15">
        <v>1</v>
      </c>
      <c r="B10" s="16" t="s">
        <v>7</v>
      </c>
      <c r="C10" s="10" t="s">
        <v>6</v>
      </c>
      <c r="D10" s="11"/>
      <c r="E10" s="11"/>
      <c r="F10" s="12">
        <v>100</v>
      </c>
      <c r="G10" s="11"/>
      <c r="H10" s="11"/>
      <c r="I10" s="10">
        <v>150</v>
      </c>
      <c r="J10" s="11"/>
      <c r="K10" s="10"/>
      <c r="L10" s="10">
        <v>50</v>
      </c>
      <c r="M10" s="11">
        <v>10</v>
      </c>
      <c r="N10" s="11"/>
      <c r="O10" s="10"/>
      <c r="P10" s="11"/>
      <c r="Q10" s="11"/>
      <c r="R10" s="11"/>
      <c r="S10" s="11"/>
      <c r="T10" s="11"/>
      <c r="U10" s="11"/>
      <c r="V10" s="10">
        <v>120</v>
      </c>
      <c r="W10" s="10">
        <v>200</v>
      </c>
      <c r="X10" s="4">
        <f t="shared" ref="X10:X24" si="0">SUM(D10:W10)</f>
        <v>630</v>
      </c>
      <c r="Y10" s="31"/>
      <c r="Z10" s="32" t="s">
        <v>40</v>
      </c>
    </row>
    <row r="11" spans="1:29">
      <c r="A11" s="15">
        <v>2</v>
      </c>
      <c r="B11" s="16" t="s">
        <v>9</v>
      </c>
      <c r="C11" s="10" t="s">
        <v>10</v>
      </c>
      <c r="D11" s="11"/>
      <c r="E11" s="11"/>
      <c r="F11" s="12"/>
      <c r="G11" s="11"/>
      <c r="H11" s="11"/>
      <c r="I11" s="10"/>
      <c r="J11" s="11"/>
      <c r="K11" s="10"/>
      <c r="L11" s="10"/>
      <c r="M11" s="13"/>
      <c r="N11" s="11"/>
      <c r="O11" s="10"/>
      <c r="P11" s="11">
        <v>500</v>
      </c>
      <c r="Q11" s="11"/>
      <c r="R11" s="11"/>
      <c r="S11" s="11"/>
      <c r="T11" s="11"/>
      <c r="U11" s="11"/>
      <c r="V11" s="10"/>
      <c r="W11" s="10"/>
      <c r="X11" s="4">
        <f t="shared" si="0"/>
        <v>500</v>
      </c>
      <c r="Y11" s="31"/>
      <c r="Z11" s="32" t="s">
        <v>41</v>
      </c>
    </row>
    <row r="12" spans="1:29">
      <c r="A12" s="15">
        <v>3</v>
      </c>
      <c r="B12" s="16" t="s">
        <v>12</v>
      </c>
      <c r="C12" s="10" t="s">
        <v>6</v>
      </c>
      <c r="D12" s="11"/>
      <c r="E12" s="11"/>
      <c r="F12" s="12"/>
      <c r="G12" s="11"/>
      <c r="H12" s="11"/>
      <c r="I12" s="10"/>
      <c r="J12" s="11"/>
      <c r="K12" s="10"/>
      <c r="L12" s="10"/>
      <c r="M12" s="13"/>
      <c r="N12" s="11"/>
      <c r="O12" s="10"/>
      <c r="P12" s="11"/>
      <c r="Q12" s="11"/>
      <c r="R12" s="11"/>
      <c r="S12" s="11"/>
      <c r="T12" s="11"/>
      <c r="U12" s="11"/>
      <c r="V12" s="10"/>
      <c r="W12" s="10">
        <v>100</v>
      </c>
      <c r="X12" s="4">
        <f t="shared" si="0"/>
        <v>100</v>
      </c>
      <c r="Y12" s="31"/>
      <c r="Z12" s="32" t="s">
        <v>41</v>
      </c>
    </row>
    <row r="13" spans="1:29">
      <c r="A13" s="15">
        <v>4</v>
      </c>
      <c r="B13" s="16" t="s">
        <v>14</v>
      </c>
      <c r="C13" s="10" t="s">
        <v>6</v>
      </c>
      <c r="D13" s="11"/>
      <c r="E13" s="11">
        <v>70</v>
      </c>
      <c r="F13" s="12">
        <v>20</v>
      </c>
      <c r="G13" s="11"/>
      <c r="H13" s="11">
        <v>5</v>
      </c>
      <c r="I13" s="10"/>
      <c r="J13" s="11"/>
      <c r="K13" s="10"/>
      <c r="L13" s="10">
        <v>20</v>
      </c>
      <c r="M13" s="13"/>
      <c r="N13" s="11"/>
      <c r="O13" s="10"/>
      <c r="P13" s="11"/>
      <c r="Q13" s="11"/>
      <c r="R13" s="11"/>
      <c r="S13" s="11">
        <v>100</v>
      </c>
      <c r="T13" s="11"/>
      <c r="U13" s="11"/>
      <c r="V13" s="10"/>
      <c r="W13" s="10">
        <v>70</v>
      </c>
      <c r="X13" s="4">
        <f t="shared" si="0"/>
        <v>285</v>
      </c>
      <c r="Y13" s="31"/>
      <c r="Z13" s="32" t="s">
        <v>40</v>
      </c>
    </row>
    <row r="14" spans="1:29">
      <c r="A14" s="15">
        <v>5</v>
      </c>
      <c r="B14" s="16" t="s">
        <v>50</v>
      </c>
      <c r="C14" s="10" t="s">
        <v>6</v>
      </c>
      <c r="D14" s="11">
        <v>20</v>
      </c>
      <c r="E14" s="11"/>
      <c r="F14" s="12">
        <v>20</v>
      </c>
      <c r="G14" s="11"/>
      <c r="H14" s="11"/>
      <c r="I14" s="10"/>
      <c r="J14" s="11"/>
      <c r="K14" s="10"/>
      <c r="L14" s="10"/>
      <c r="M14" s="13"/>
      <c r="N14" s="11"/>
      <c r="O14" s="10"/>
      <c r="P14" s="11"/>
      <c r="Q14" s="11"/>
      <c r="R14" s="11"/>
      <c r="S14" s="11"/>
      <c r="T14" s="11"/>
      <c r="U14" s="11"/>
      <c r="V14" s="10"/>
      <c r="W14" s="10"/>
      <c r="X14" s="4">
        <f t="shared" si="0"/>
        <v>40</v>
      </c>
      <c r="Y14" s="31"/>
      <c r="Z14" s="32" t="s">
        <v>41</v>
      </c>
    </row>
    <row r="15" spans="1:29">
      <c r="A15" s="15">
        <v>6</v>
      </c>
      <c r="B15" s="16" t="s">
        <v>70</v>
      </c>
      <c r="C15" s="10" t="s">
        <v>6</v>
      </c>
      <c r="D15" s="11"/>
      <c r="E15" s="11"/>
      <c r="F15" s="12">
        <v>200</v>
      </c>
      <c r="G15" s="11">
        <v>250</v>
      </c>
      <c r="H15" s="11">
        <v>100</v>
      </c>
      <c r="I15" s="10">
        <v>350</v>
      </c>
      <c r="J15" s="11">
        <v>100</v>
      </c>
      <c r="K15" s="10">
        <v>300</v>
      </c>
      <c r="L15" s="10">
        <v>70</v>
      </c>
      <c r="M15" s="13">
        <v>300</v>
      </c>
      <c r="N15" s="11">
        <v>1000</v>
      </c>
      <c r="O15" s="10">
        <v>500</v>
      </c>
      <c r="P15" s="11">
        <v>50</v>
      </c>
      <c r="Q15" s="11"/>
      <c r="R15" s="11">
        <v>100</v>
      </c>
      <c r="S15" s="11">
        <v>100</v>
      </c>
      <c r="T15" s="11"/>
      <c r="U15" s="11">
        <v>800</v>
      </c>
      <c r="V15" s="10">
        <v>200</v>
      </c>
      <c r="W15" s="10">
        <v>1600</v>
      </c>
      <c r="X15" s="4">
        <f t="shared" si="0"/>
        <v>6020</v>
      </c>
      <c r="Y15" s="31"/>
      <c r="Z15" s="32" t="s">
        <v>41</v>
      </c>
    </row>
    <row r="16" spans="1:29">
      <c r="A16" s="15">
        <v>7</v>
      </c>
      <c r="B16" s="16" t="s">
        <v>70</v>
      </c>
      <c r="C16" s="10" t="s">
        <v>6</v>
      </c>
      <c r="D16" s="11">
        <v>100</v>
      </c>
      <c r="E16" s="11"/>
      <c r="F16" s="12"/>
      <c r="G16" s="11"/>
      <c r="H16" s="11">
        <v>250</v>
      </c>
      <c r="I16" s="10">
        <v>150</v>
      </c>
      <c r="J16" s="11">
        <v>200</v>
      </c>
      <c r="K16" s="10"/>
      <c r="L16" s="10">
        <v>20</v>
      </c>
      <c r="M16" s="13"/>
      <c r="N16" s="11">
        <v>300</v>
      </c>
      <c r="O16" s="10"/>
      <c r="P16" s="11">
        <v>100</v>
      </c>
      <c r="Q16" s="11"/>
      <c r="R16" s="11"/>
      <c r="S16" s="11"/>
      <c r="T16" s="11"/>
      <c r="U16" s="11">
        <v>1000</v>
      </c>
      <c r="V16" s="10"/>
      <c r="W16" s="10"/>
      <c r="X16" s="4">
        <f t="shared" si="0"/>
        <v>2120</v>
      </c>
      <c r="Y16" s="31"/>
      <c r="Z16" s="32" t="s">
        <v>41</v>
      </c>
    </row>
    <row r="17" spans="1:27">
      <c r="A17" s="15">
        <v>8</v>
      </c>
      <c r="B17" s="16" t="s">
        <v>71</v>
      </c>
      <c r="C17" s="10" t="s">
        <v>10</v>
      </c>
      <c r="D17" s="11"/>
      <c r="E17" s="11"/>
      <c r="F17" s="12">
        <v>1000</v>
      </c>
      <c r="G17" s="11">
        <v>1000</v>
      </c>
      <c r="H17" s="11">
        <v>500</v>
      </c>
      <c r="I17" s="10">
        <v>4000</v>
      </c>
      <c r="J17" s="11"/>
      <c r="K17" s="10">
        <v>500</v>
      </c>
      <c r="L17" s="10">
        <v>500</v>
      </c>
      <c r="M17" s="13"/>
      <c r="N17" s="11"/>
      <c r="O17" s="10">
        <v>500</v>
      </c>
      <c r="P17" s="11">
        <v>2000</v>
      </c>
      <c r="Q17" s="11">
        <v>500</v>
      </c>
      <c r="R17" s="11"/>
      <c r="S17" s="11"/>
      <c r="T17" s="11"/>
      <c r="U17" s="11">
        <v>14800</v>
      </c>
      <c r="V17" s="10">
        <v>1000</v>
      </c>
      <c r="W17" s="10">
        <v>4000</v>
      </c>
      <c r="X17" s="4">
        <f t="shared" si="0"/>
        <v>30300</v>
      </c>
      <c r="Y17" s="31"/>
      <c r="Z17" s="32" t="s">
        <v>41</v>
      </c>
    </row>
    <row r="18" spans="1:27">
      <c r="A18" s="15">
        <v>9</v>
      </c>
      <c r="B18" s="16" t="s">
        <v>51</v>
      </c>
      <c r="C18" s="10" t="s">
        <v>6</v>
      </c>
      <c r="D18" s="11"/>
      <c r="E18" s="11"/>
      <c r="F18" s="12"/>
      <c r="G18" s="11"/>
      <c r="H18" s="11"/>
      <c r="I18" s="10"/>
      <c r="J18" s="11"/>
      <c r="K18" s="10"/>
      <c r="L18" s="10"/>
      <c r="M18" s="13"/>
      <c r="N18" s="11">
        <v>50</v>
      </c>
      <c r="O18" s="10">
        <v>60</v>
      </c>
      <c r="P18" s="11">
        <v>60</v>
      </c>
      <c r="Q18" s="11"/>
      <c r="R18" s="11"/>
      <c r="S18" s="11">
        <v>100</v>
      </c>
      <c r="T18" s="11"/>
      <c r="U18" s="11">
        <v>184</v>
      </c>
      <c r="V18" s="10"/>
      <c r="W18" s="10">
        <v>100</v>
      </c>
      <c r="X18" s="4">
        <f t="shared" si="0"/>
        <v>554</v>
      </c>
      <c r="Y18" s="31"/>
      <c r="Z18" s="32" t="s">
        <v>41</v>
      </c>
    </row>
    <row r="19" spans="1:27">
      <c r="A19" s="15">
        <v>10</v>
      </c>
      <c r="B19" s="16" t="s">
        <v>52</v>
      </c>
      <c r="C19" s="10" t="s">
        <v>6</v>
      </c>
      <c r="D19" s="11"/>
      <c r="E19" s="11"/>
      <c r="F19" s="12">
        <v>100</v>
      </c>
      <c r="G19" s="11"/>
      <c r="H19" s="11">
        <v>20</v>
      </c>
      <c r="I19" s="10"/>
      <c r="J19" s="11"/>
      <c r="K19" s="10">
        <v>30</v>
      </c>
      <c r="L19" s="10"/>
      <c r="M19" s="13"/>
      <c r="N19" s="11"/>
      <c r="O19" s="10"/>
      <c r="P19" s="11"/>
      <c r="Q19" s="11"/>
      <c r="R19" s="11"/>
      <c r="S19" s="11">
        <v>100</v>
      </c>
      <c r="T19" s="11"/>
      <c r="U19" s="11">
        <v>240</v>
      </c>
      <c r="V19" s="10"/>
      <c r="W19" s="10">
        <v>50</v>
      </c>
      <c r="X19" s="4">
        <f t="shared" si="0"/>
        <v>540</v>
      </c>
      <c r="Y19" s="31"/>
      <c r="Z19" s="32" t="s">
        <v>41</v>
      </c>
    </row>
    <row r="20" spans="1:27">
      <c r="A20" s="15">
        <v>11</v>
      </c>
      <c r="B20" s="16" t="s">
        <v>53</v>
      </c>
      <c r="C20" s="10" t="s">
        <v>6</v>
      </c>
      <c r="D20" s="11">
        <v>15</v>
      </c>
      <c r="E20" s="11"/>
      <c r="F20" s="12"/>
      <c r="G20" s="11">
        <v>30</v>
      </c>
      <c r="H20" s="11">
        <v>3</v>
      </c>
      <c r="I20" s="10">
        <v>80</v>
      </c>
      <c r="J20" s="11">
        <v>20</v>
      </c>
      <c r="K20" s="10"/>
      <c r="L20" s="10"/>
      <c r="M20" s="13">
        <v>50</v>
      </c>
      <c r="N20" s="11"/>
      <c r="O20" s="10">
        <v>20</v>
      </c>
      <c r="P20" s="11"/>
      <c r="Q20" s="11"/>
      <c r="R20" s="11"/>
      <c r="S20" s="11"/>
      <c r="T20" s="11"/>
      <c r="U20" s="11"/>
      <c r="V20" s="10"/>
      <c r="W20" s="10">
        <v>5</v>
      </c>
      <c r="X20" s="4">
        <f t="shared" si="0"/>
        <v>223</v>
      </c>
      <c r="Y20" s="31"/>
      <c r="Z20" s="32" t="s">
        <v>41</v>
      </c>
    </row>
    <row r="21" spans="1:27">
      <c r="A21" s="15">
        <v>12</v>
      </c>
      <c r="B21" s="16" t="s">
        <v>54</v>
      </c>
      <c r="C21" s="10" t="s">
        <v>6</v>
      </c>
      <c r="D21" s="11"/>
      <c r="E21" s="11"/>
      <c r="F21" s="12"/>
      <c r="G21" s="11"/>
      <c r="H21" s="11"/>
      <c r="I21" s="10"/>
      <c r="J21" s="11"/>
      <c r="K21" s="10"/>
      <c r="L21" s="10"/>
      <c r="M21" s="13">
        <v>100</v>
      </c>
      <c r="N21" s="11"/>
      <c r="O21" s="10"/>
      <c r="P21" s="11">
        <v>300</v>
      </c>
      <c r="Q21" s="11"/>
      <c r="R21" s="11"/>
      <c r="S21" s="11"/>
      <c r="T21" s="11"/>
      <c r="U21" s="11">
        <v>130</v>
      </c>
      <c r="V21" s="10"/>
      <c r="W21" s="10"/>
      <c r="X21" s="4">
        <f t="shared" si="0"/>
        <v>530</v>
      </c>
      <c r="Y21" s="31"/>
      <c r="Z21" s="32" t="s">
        <v>41</v>
      </c>
    </row>
    <row r="22" spans="1:27">
      <c r="A22" s="15">
        <v>13</v>
      </c>
      <c r="B22" s="16" t="s">
        <v>55</v>
      </c>
      <c r="C22" s="10" t="s">
        <v>6</v>
      </c>
      <c r="D22" s="11"/>
      <c r="E22" s="11"/>
      <c r="F22" s="12">
        <v>70</v>
      </c>
      <c r="G22" s="11"/>
      <c r="H22" s="11"/>
      <c r="I22" s="10"/>
      <c r="J22" s="11"/>
      <c r="K22" s="10"/>
      <c r="L22" s="10"/>
      <c r="M22" s="13">
        <v>60</v>
      </c>
      <c r="N22" s="11"/>
      <c r="O22" s="10"/>
      <c r="P22" s="11">
        <v>30</v>
      </c>
      <c r="Q22" s="11"/>
      <c r="R22" s="11"/>
      <c r="S22" s="11">
        <v>50</v>
      </c>
      <c r="T22" s="11"/>
      <c r="U22" s="11">
        <v>100</v>
      </c>
      <c r="V22" s="10"/>
      <c r="W22" s="10"/>
      <c r="X22" s="4">
        <f t="shared" si="0"/>
        <v>310</v>
      </c>
      <c r="Y22" s="31"/>
      <c r="Z22" s="32" t="s">
        <v>41</v>
      </c>
    </row>
    <row r="23" spans="1:27">
      <c r="A23" s="15">
        <v>14</v>
      </c>
      <c r="B23" s="16" t="s">
        <v>56</v>
      </c>
      <c r="C23" s="10" t="s">
        <v>6</v>
      </c>
      <c r="D23" s="11"/>
      <c r="E23" s="11"/>
      <c r="F23" s="12"/>
      <c r="G23" s="11"/>
      <c r="H23" s="11">
        <v>10</v>
      </c>
      <c r="I23" s="10"/>
      <c r="J23" s="11"/>
      <c r="K23" s="10"/>
      <c r="L23" s="10"/>
      <c r="M23" s="13">
        <v>100</v>
      </c>
      <c r="N23" s="11"/>
      <c r="O23" s="10"/>
      <c r="P23" s="11"/>
      <c r="Q23" s="11"/>
      <c r="R23" s="11"/>
      <c r="S23" s="11"/>
      <c r="T23" s="11"/>
      <c r="U23" s="11"/>
      <c r="V23" s="10"/>
      <c r="W23" s="10"/>
      <c r="X23" s="4">
        <f t="shared" si="0"/>
        <v>110</v>
      </c>
      <c r="Y23" s="31"/>
      <c r="Z23" s="32" t="s">
        <v>41</v>
      </c>
    </row>
    <row r="24" spans="1:27" ht="22.5">
      <c r="A24" s="15">
        <v>15</v>
      </c>
      <c r="B24" s="16" t="s">
        <v>57</v>
      </c>
      <c r="C24" s="10" t="s">
        <v>6</v>
      </c>
      <c r="D24" s="11"/>
      <c r="E24" s="11"/>
      <c r="F24" s="12">
        <v>50</v>
      </c>
      <c r="G24" s="11">
        <v>30</v>
      </c>
      <c r="H24" s="11">
        <v>10</v>
      </c>
      <c r="I24" s="10"/>
      <c r="J24" s="11"/>
      <c r="K24" s="10">
        <v>15</v>
      </c>
      <c r="L24" s="10"/>
      <c r="M24" s="13"/>
      <c r="N24" s="11">
        <v>20</v>
      </c>
      <c r="O24" s="10">
        <v>30</v>
      </c>
      <c r="P24" s="11"/>
      <c r="Q24" s="11"/>
      <c r="R24" s="11">
        <v>50</v>
      </c>
      <c r="S24" s="11"/>
      <c r="T24" s="11"/>
      <c r="U24" s="11">
        <v>128</v>
      </c>
      <c r="V24" s="10">
        <v>20</v>
      </c>
      <c r="W24" s="10">
        <v>50</v>
      </c>
      <c r="X24" s="4">
        <f t="shared" si="0"/>
        <v>403</v>
      </c>
      <c r="Y24" s="33"/>
      <c r="Z24" s="34" t="s">
        <v>41</v>
      </c>
    </row>
    <row r="25" spans="1:27">
      <c r="A25" s="19"/>
      <c r="B25" s="44" t="s">
        <v>48</v>
      </c>
      <c r="C25" s="44"/>
      <c r="D25" s="44"/>
      <c r="E25" s="44"/>
      <c r="F25" s="44"/>
      <c r="G25" s="44"/>
      <c r="H25" s="19"/>
      <c r="I25" s="19"/>
      <c r="J25" s="19"/>
      <c r="K25" s="19"/>
      <c r="L25" s="19"/>
      <c r="M25" s="19"/>
      <c r="N25" s="44" t="s">
        <v>49</v>
      </c>
      <c r="O25" s="44"/>
      <c r="P25" s="44"/>
      <c r="Q25" s="44"/>
      <c r="R25" s="44"/>
      <c r="S25" s="44"/>
      <c r="T25" s="44"/>
      <c r="U25" s="44"/>
      <c r="V25" s="44"/>
      <c r="W25" s="19"/>
      <c r="X25" s="19"/>
      <c r="Y25" s="19"/>
      <c r="Z25" s="19"/>
    </row>
    <row r="26" spans="1:27">
      <c r="A26" s="19"/>
      <c r="B26" s="45"/>
      <c r="C26" s="45"/>
      <c r="D26" s="45"/>
      <c r="E26" s="45"/>
      <c r="F26" s="45"/>
      <c r="G26" s="45"/>
      <c r="H26" s="19"/>
      <c r="I26" s="19"/>
      <c r="J26" s="19"/>
      <c r="K26" s="19"/>
      <c r="L26" s="19"/>
      <c r="M26" s="19"/>
      <c r="N26" s="45"/>
      <c r="O26" s="45"/>
      <c r="P26" s="45"/>
      <c r="Q26" s="45"/>
      <c r="R26" s="45"/>
      <c r="S26" s="45"/>
      <c r="T26" s="45"/>
      <c r="U26" s="45"/>
      <c r="V26" s="45"/>
      <c r="W26" s="19"/>
      <c r="X26" s="19"/>
      <c r="Y26" s="19"/>
      <c r="Z26" s="19"/>
    </row>
    <row r="27" spans="1:27">
      <c r="B27" s="45"/>
      <c r="C27" s="45"/>
      <c r="D27" s="45"/>
      <c r="E27" s="45"/>
      <c r="F27" s="45"/>
      <c r="G27" s="45"/>
      <c r="N27" s="45"/>
      <c r="O27" s="45"/>
      <c r="P27" s="45"/>
      <c r="Q27" s="45"/>
      <c r="R27" s="45"/>
      <c r="S27" s="45"/>
      <c r="T27" s="45"/>
      <c r="U27" s="45"/>
      <c r="V27" s="45"/>
    </row>
    <row r="28" spans="1:27">
      <c r="B28" s="45"/>
      <c r="C28" s="45"/>
      <c r="D28" s="45"/>
      <c r="E28" s="45"/>
      <c r="F28" s="45"/>
      <c r="G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27">
      <c r="B29" s="45"/>
      <c r="C29" s="45"/>
      <c r="D29" s="45"/>
      <c r="E29" s="45"/>
      <c r="F29" s="45"/>
      <c r="G29" s="45"/>
      <c r="N29" s="45"/>
      <c r="O29" s="45"/>
      <c r="P29" s="45"/>
      <c r="Q29" s="45"/>
      <c r="R29" s="45"/>
      <c r="S29" s="45"/>
      <c r="T29" s="45"/>
      <c r="U29" s="45"/>
      <c r="V29" s="45"/>
    </row>
    <row r="30" spans="1:27">
      <c r="B30" s="45"/>
      <c r="C30" s="45"/>
      <c r="D30" s="45"/>
      <c r="E30" s="45"/>
      <c r="F30" s="45"/>
      <c r="G30" s="45"/>
      <c r="N30" s="45"/>
      <c r="O30" s="45"/>
      <c r="P30" s="45"/>
      <c r="Q30" s="45"/>
      <c r="R30" s="45"/>
      <c r="S30" s="45"/>
      <c r="T30" s="45"/>
      <c r="U30" s="45"/>
      <c r="V30" s="45"/>
    </row>
    <row r="31" spans="1:27">
      <c r="B31" s="45"/>
      <c r="C31" s="45"/>
      <c r="D31" s="45"/>
      <c r="E31" s="45"/>
      <c r="F31" s="45"/>
      <c r="G31" s="45"/>
      <c r="N31" s="45"/>
      <c r="O31" s="45"/>
      <c r="P31" s="45"/>
      <c r="Q31" s="45"/>
      <c r="R31" s="45"/>
      <c r="S31" s="45"/>
      <c r="T31" s="45"/>
      <c r="U31" s="45"/>
      <c r="V31" s="45"/>
    </row>
    <row r="32" spans="1:27" ht="19.5" customHeight="1">
      <c r="B32" s="45"/>
      <c r="C32" s="45"/>
      <c r="D32" s="45"/>
      <c r="E32" s="45"/>
      <c r="F32" s="45"/>
      <c r="G32" s="45"/>
      <c r="N32" s="45"/>
      <c r="O32" s="45"/>
      <c r="P32" s="45"/>
      <c r="Q32" s="45"/>
      <c r="R32" s="45"/>
      <c r="S32" s="45"/>
      <c r="T32" s="45"/>
      <c r="U32" s="45"/>
      <c r="V32" s="45"/>
      <c r="AA32" s="26" t="s">
        <v>41</v>
      </c>
    </row>
    <row r="33" spans="27:29" ht="15" customHeight="1">
      <c r="AA33" s="19"/>
      <c r="AB33" s="20"/>
      <c r="AC33" s="20"/>
    </row>
    <row r="34" spans="27:29" ht="19.5" customHeight="1">
      <c r="AA34" s="19"/>
      <c r="AB34" s="20"/>
      <c r="AC34" s="20"/>
    </row>
    <row r="35" spans="27:29" ht="11.25" customHeight="1"/>
    <row r="36" spans="27:29" ht="11.25" customHeight="1"/>
    <row r="37" spans="27:29" ht="11.25" customHeight="1"/>
    <row r="38" spans="27:29" ht="11.25" customHeight="1"/>
    <row r="39" spans="27:29" ht="11.25" customHeight="1"/>
    <row r="40" spans="27:29" ht="11.25" customHeight="1"/>
  </sheetData>
  <mergeCells count="29">
    <mergeCell ref="V8:V9"/>
    <mergeCell ref="W8:W9"/>
    <mergeCell ref="X8:Y8"/>
    <mergeCell ref="Q8:Q9"/>
    <mergeCell ref="R8:R9"/>
    <mergeCell ref="S8:S9"/>
    <mergeCell ref="T8:T9"/>
    <mergeCell ref="U8:U9"/>
    <mergeCell ref="L8:L9"/>
    <mergeCell ref="M8:M9"/>
    <mergeCell ref="N8:N9"/>
    <mergeCell ref="O8:O9"/>
    <mergeCell ref="P8:P9"/>
    <mergeCell ref="A8:A9"/>
    <mergeCell ref="B8:B9"/>
    <mergeCell ref="C8:C9"/>
    <mergeCell ref="U2:AC2"/>
    <mergeCell ref="B25:G32"/>
    <mergeCell ref="N25:V32"/>
    <mergeCell ref="Z8:Z9"/>
    <mergeCell ref="G6:V6"/>
    <mergeCell ref="D8:D9"/>
    <mergeCell ref="E8:E9"/>
    <mergeCell ref="F8:F9"/>
    <mergeCell ref="G8:G9"/>
    <mergeCell ref="H8:H9"/>
    <mergeCell ref="I8:I9"/>
    <mergeCell ref="J8:J9"/>
    <mergeCell ref="K8:K9"/>
  </mergeCells>
  <pageMargins left="0.2" right="0.2" top="0.2" bottom="0.2" header="0.2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Տեխ. բնութագիր</vt:lpstr>
      <vt:lpstr>Գնման ժամանակացույց (նոր)</vt:lpstr>
      <vt:lpstr>'Գնման ժամանակացույց (նոր)'!Область_печати</vt:lpstr>
      <vt:lpstr>'Տեխ. բնութագիր'!Область_печати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babken.aramyan</cp:lastModifiedBy>
  <cp:lastPrinted>2014-08-21T12:09:38Z</cp:lastPrinted>
  <dcterms:created xsi:type="dcterms:W3CDTF">2013-12-06T12:20:09Z</dcterms:created>
  <dcterms:modified xsi:type="dcterms:W3CDTF">2014-08-22T05:46:45Z</dcterms:modified>
</cp:coreProperties>
</file>